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FA06D583-028A-4363-B961-135CA8E3B6D8}" xr6:coauthVersionLast="47" xr6:coauthVersionMax="47" xr10:uidLastSave="{00000000-0000-0000-0000-000000000000}"/>
  <bookViews>
    <workbookView xWindow="-15405" yWindow="150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1" i="1" l="1"/>
  <c r="G91" i="1"/>
  <c r="F91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89" i="1" l="1"/>
  <c r="I90" i="1" s="1"/>
  <c r="I91" i="1" s="1"/>
  <c r="I92" i="1" s="1"/>
  <c r="I93" i="1" s="1"/>
  <c r="I7" i="1" s="1"/>
</calcChain>
</file>

<file path=xl/sharedStrings.xml><?xml version="1.0" encoding="utf-8"?>
<sst xmlns="http://schemas.openxmlformats.org/spreadsheetml/2006/main" count="182" uniqueCount="113">
  <si>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</si>
  <si>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</si>
  <si>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</si>
  <si>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</si>
  <si>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</si>
  <si>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</si>
  <si>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</si>
  <si>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</si>
  <si>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</si>
  <si>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</si>
  <si>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</si>
  <si>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</si>
  <si>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</si>
  <si>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</si>
  <si>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</si>
  <si>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</si>
  <si>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ŠT</t>
  </si>
  <si>
    <t>Skyrius   ŠILUMOS PUNKTO ĮRENGINYS</t>
  </si>
  <si>
    <t>Išorinis inverterinis lauko blokas šildymui Qšild=15kW (prie -20oC, W35), ~400/50, 3f; Masė ~150kg</t>
  </si>
  <si>
    <t>vnt.</t>
  </si>
  <si>
    <t>Išorinio bloko pastatymo ant stogo rėmas (gali būti bendras arba_x000D_
atskiri) ~4000x1300x500mm</t>
  </si>
  <si>
    <t>kompl.</t>
  </si>
  <si>
    <t>Vidinis šilumos siurblio oras-vanduo blokas. Masė ~65kg. Komplekte su cirkuliacinius siurbliu, apsauginiu vožtuvu (3 bar), automatika, 9 kW pakopiniu el. tenu. Tvirtinimo elementai pakabinimui prie sienos</t>
  </si>
  <si>
    <t>Šilumos siurblių kaskados valdiklis su praplėtimo moduliais</t>
  </si>
  <si>
    <t>Akumuliacinė talpa, 1000l, izoliuota</t>
  </si>
  <si>
    <t>Kombinuotas tūrinis vandens šildytuvas 1000 ltr., su tvirtinimo
detalėmis, nuorintoju ir drenažu, izoliuotas. Šilumokaičio
šildomas plotas ≥8m2. Komplektuojamas su elektriniu tenu
(12kW)</t>
  </si>
  <si>
    <t>Trieigis perjungimo vožtuvas su el. pavara Kvs=63, DN65</t>
  </si>
  <si>
    <t>Šildymo sistemos papildymo vožtuvas (slėgio reduktorius), DN15, bronzinis, prijungimas – movinis. Sistemos užpildymo slėgis 1,5 bar.</t>
  </si>
  <si>
    <t>Kamerinis išsiplėtimo indas 200 ltr.</t>
  </si>
  <si>
    <t>Pratekantis išsiplėtimo indas geriamam vandentiekiui, 50 ltr.</t>
  </si>
  <si>
    <t>Rakinamas rutulinis ventilis su drenažu, DN20 išsiplėtimo indo pajungimui</t>
  </si>
  <si>
    <t>Rakinamas rutulinis ventilis su drenažu, DN40 išsiplėtimo indo pajungimui</t>
  </si>
  <si>
    <t>Cirkuliacinis siurblys šildymo sistemai su dažnio keitikliu
G=4,6m³/h, H=6,5 m.v.st. 1f, 230V, 153W</t>
  </si>
  <si>
    <t>Cirkuliacinis siurblys karšto vandens cirkuliacijai G=0,2m³/h,
H=4,5 m.v.st. 1f, 230V, 34W</t>
  </si>
  <si>
    <t>Slėgio relė 0-6 bar. (apsauga nuo sauso veikimo)</t>
  </si>
  <si>
    <t>Ultragarsinis šilumos skaitiklis DN50, qnom=15 m3/h, su M-Bus,
tvirtinimo komplektu ir baterija, su temperatūros jutikliais J1, J2</t>
  </si>
  <si>
    <t>Šalto vandens skaitiklis, ΔPmax.≤0,1MPa, Gnom=6,0m³/h, DN32</t>
  </si>
  <si>
    <t>Rutulinis ventilis, DN32</t>
  </si>
  <si>
    <t>Rutulinis ventilis, DN80</t>
  </si>
  <si>
    <t>Rutulinis ventilis, DN50</t>
  </si>
  <si>
    <t>Rutulinis ventilis, DN15</t>
  </si>
  <si>
    <t>Rutulinis ventilis, DN40 geriamam vandentiekiui</t>
  </si>
  <si>
    <t>Rutulinis ventilis, DN20 geriamam vandentiekiui</t>
  </si>
  <si>
    <t>Rutulinis ventilis, DN25 geriamam vandentiekiui</t>
  </si>
  <si>
    <t>Rutulinis ventilis, DN15 geriamam vandentiekiui</t>
  </si>
  <si>
    <t>Atbulinis vožtuvas, DN32</t>
  </si>
  <si>
    <t>Atbulinis vožtuvas, DN80</t>
  </si>
  <si>
    <t>Atbulinis vožtuvas, DN50</t>
  </si>
  <si>
    <t>Atbulinis vožtuvas, DN25 geriamam vandentiekiui</t>
  </si>
  <si>
    <t>Atbulinis vožtuvas, DN40 geriamam vandentiekiui</t>
  </si>
  <si>
    <t>Atbulinis vožtuvas, DN15 geriamam vandentiekiui</t>
  </si>
  <si>
    <t>Grubaus valymo filtras DN80</t>
  </si>
  <si>
    <t>Purvo separatorius su magnetiniu filtru DN80</t>
  </si>
  <si>
    <t xml:space="preserve">Grubaus valymo filtras DN50 </t>
  </si>
  <si>
    <t>Grubaus valymo filtras DN40 geriamam vandentiekiui</t>
  </si>
  <si>
    <t>Grubaus valymo filtras DN25 geriamam vandentiekiui</t>
  </si>
  <si>
    <t>Vandens minkštinimo filtras Gnom=1,5m3/h</t>
  </si>
  <si>
    <t>Apsauginis vožtuvas vandentiekiui. Suveikimo riba 6 bar, DN32</t>
  </si>
  <si>
    <t>Vandens išleidimo ventilis DN20</t>
  </si>
  <si>
    <t>Vandens išleidimo ventilis DN20 geriamam vandentiekiui</t>
  </si>
  <si>
    <t>Tech. manometras, ø100mm., tikslumo klasė 1,6 su trieigiu čiaupu</t>
  </si>
  <si>
    <t xml:space="preserve">Techninis termometras </t>
  </si>
  <si>
    <t>Automatinis nuorintojas, DN20</t>
  </si>
  <si>
    <t>Karšto vandens temperatūros jutikliai (akumuliacinėms talpoms)</t>
  </si>
  <si>
    <t>Šildymo vandens temperatūros jutiklis</t>
  </si>
  <si>
    <t>Vamzdynai</t>
  </si>
  <si>
    <t/>
  </si>
  <si>
    <t>Plieninis, juodas, elektra virintas vamzdis DN15 izoliuotas
šilumos izoliacijos kevalais 40mm su al. folija „AE“</t>
  </si>
  <si>
    <t>m</t>
  </si>
  <si>
    <t>Plieninis, juodas, elektra virintas vamzdis DN20 izoliuotas
šilumos izoliacijos kevalais 40mm su al. folija „AE“</t>
  </si>
  <si>
    <t>Plieninis, juodas, elektra virintas vamzdis DN32x2.8 izoliuotas šilumos izoliacijos kevalais 40mm su al. folija „AE“</t>
  </si>
  <si>
    <t>Plieninis, juodas, elektra virintas vamzdis DN50 izoliuotas
šilumos izoliacijos kevalais 40mm su al. folija „AE“</t>
  </si>
  <si>
    <t>Plieninis, juodas, elektra virintas vamzdis DN80x3.6 izoliuotas šilumos izoliacijos kevalais 40mm su al. folija „AE“</t>
  </si>
  <si>
    <t>Plieninių juodų vamzdynų fasoninės dalys</t>
  </si>
  <si>
    <t>kompl</t>
  </si>
  <si>
    <t>Plieninis, cinkuotas, vandens-dujų vamzdis DN15 izoliuotas
antikondensacinės izoliacijos kevalais 20mm</t>
  </si>
  <si>
    <t>Plieninis, cinkuotas, vandens-dujų vamzdis DN20 izoliuotas
antikondensacinės izoliacijos kevalais 20mm</t>
  </si>
  <si>
    <t>Plieninis, cinkuotas, vandens-dujų vamzdis DN25 izoliuotas šilumos izoliacijos kevalais 40mm su al. folija „AE“</t>
  </si>
  <si>
    <t>Plieninis, cinkuotas, vandens-dujų vamzdis DN40 izoliuotas
šilumos izoliacijos kevalais 40mm su al. folija „AE“</t>
  </si>
  <si>
    <t>Plieninis, cinkuotas, vandens-dujų vamzdis DN40 izoliuotas
antikondensacinės izoliacijos kevalais 20mm</t>
  </si>
  <si>
    <t>Plieninių cinkuotų vamzdynų fasoninės dalys</t>
  </si>
  <si>
    <t xml:space="preserve">Armatūros izoliavimas akmens vatos dembliais, apsauginis sluoksnis – armuota aliuminio folija, 50mm. Storio </t>
  </si>
  <si>
    <t>m3</t>
  </si>
  <si>
    <t>Vamzdynų hidraulinis bandymas</t>
  </si>
  <si>
    <t>Metalinių vamzdžių paviršių gruntavimas</t>
  </si>
  <si>
    <t>m2</t>
  </si>
  <si>
    <t>Metalinių vamzdynų dažymas</t>
  </si>
  <si>
    <t>Metalas vamzdynų ir įrangos tvirtinimui</t>
  </si>
  <si>
    <t>kg</t>
  </si>
  <si>
    <t>Izoliuotų vamzdžių žymėjimas skiriamaisiais ženklais</t>
  </si>
  <si>
    <t>Prisijungimas prie vidaus šildymo, karšto vandens sistemų</t>
  </si>
  <si>
    <t>Katilinės paleidimo ir derinimo darbai</t>
  </si>
  <si>
    <t>Varinis apšiltintas vamzdis šatlnešiui (freonui) ∅12.7 su fasoninėm dalim</t>
  </si>
  <si>
    <t>Varinis apšiltintas vamzdis šatlnešiui (freonui) ∅25.4 su fasoninėm dalim</t>
  </si>
  <si>
    <t>Apsauginis plastikinis šarvas freoniniams vamzdeliams lauke</t>
  </si>
  <si>
    <t>Freonas R410A (viršijus 15m – papildomas kiekis 120g/m)</t>
  </si>
  <si>
    <t>Dujotiekio vamzdynų išbandymas pneumatiniu būdu</t>
  </si>
  <si>
    <t>sist</t>
  </si>
  <si>
    <t>Sistemos paleidimas, derinimas</t>
  </si>
  <si>
    <t>Įrenginių montavimas ir paleidimas</t>
  </si>
  <si>
    <t>Kondensato vonelė, šildoma</t>
  </si>
  <si>
    <t>Šildomas el. kabelis (~18m), su išorės termostatu</t>
  </si>
  <si>
    <t>Iš viso už poskyrių  Vamzdynai</t>
  </si>
  <si>
    <t>Iš viso už skyrių  ŠILUMOS PUNKTO ĮRENGINYS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</si>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</sst>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2" fontId="4" fillId="0" borderId="0" xfId="0" quotePrefix="1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2" fontId="4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2" fontId="4" fillId="0" borderId="7" xfId="0" quotePrefix="1" applyNumberFormat="1" applyFont="1" applyBorder="1" applyAlignment="1">
      <alignment horizontal="right" vertical="top"/>
    </xf>
    <xf numFmtId="1" fontId="4" fillId="0" borderId="11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2" fontId="4" fillId="0" borderId="10" xfId="0" quotePrefix="1" applyNumberFormat="1" applyFont="1" applyBorder="1" applyAlignment="1">
      <alignment horizontal="right" vertical="top"/>
    </xf>
    <xf numFmtId="1" fontId="4" fillId="0" borderId="8" xfId="0" applyNumberFormat="1" applyFont="1" applyBorder="1" applyAlignment="1">
      <alignment horizontal="center" vertical="top"/>
    </xf>
    <xf numFmtId="2" fontId="4" fillId="0" borderId="8" xfId="0" applyNumberFormat="1" applyFont="1" applyBorder="1" applyAlignment="1">
      <alignment horizontal="right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7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103"/>
  <sheetViews>
    <sheetView showZeros="0" tabSelected="1" workbookViewId="0">
      <pane ySplit="2" topLeftCell="A3" activePane="bottomLeft" state="frozen"/>
      <selection pane="bottomLeft" activeCell="C18" sqref="C18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44" customWidth="1"/>
    <col min="4" max="4" width="8.33203125" style="44" customWidth="1"/>
    <col min="5" max="5" width="10" style="59" hidden="1" customWidth="1"/>
    <col min="6" max="6" width="10.83203125" style="59" hidden="1" customWidth="1"/>
    <col min="7" max="7" width="10.1640625" style="59" hidden="1" customWidth="1"/>
    <col min="8" max="8" width="10.1640625" style="60" customWidth="1"/>
    <col min="9" max="9" width="14.33203125" style="59" customWidth="1"/>
    <col min="10" max="16384" width="9.33203125" style="36"/>
  </cols>
  <sheetData>
    <row r="1" spans="1:9" s="6" customFormat="1">
      <c r="A1" s="1" t="s">
        <v>108</v>
      </c>
      <c r="B1" s="2">
        <v>80</v>
      </c>
      <c r="C1" s="3"/>
      <c r="D1" s="3">
        <v>75</v>
      </c>
      <c r="E1" s="4"/>
      <c r="F1" s="4"/>
      <c r="G1" s="4"/>
      <c r="H1" s="5"/>
      <c r="I1" s="4"/>
    </row>
    <row r="2" spans="1:9" s="6" customFormat="1">
      <c r="A2" s="61" t="s">
        <v>112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111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00" t="s">
        <v>14</v>
      </c>
      <c r="C5" s="101"/>
      <c r="D5" s="101"/>
      <c r="E5" s="101"/>
      <c r="F5" s="101"/>
      <c r="G5" s="101"/>
      <c r="H5" s="101"/>
      <c r="I5" s="101"/>
    </row>
    <row r="6" spans="1:9" s="14" customFormat="1" ht="13.5" thickBot="1">
      <c r="A6" s="19" t="s">
        <v>1</v>
      </c>
      <c r="B6" s="100" t="s">
        <v>15</v>
      </c>
      <c r="C6" s="101"/>
      <c r="D6" s="101"/>
      <c r="E6" s="101"/>
      <c r="F6" s="101"/>
      <c r="G6" s="17"/>
      <c r="H6" s="18"/>
      <c r="I6" s="17"/>
    </row>
    <row r="7" spans="1:9" s="14" customFormat="1" ht="15" thickTop="1" thickBot="1">
      <c r="A7" s="19" t="s">
        <v>2</v>
      </c>
      <c r="B7" s="100" t="s">
        <v>16</v>
      </c>
      <c r="C7" s="101"/>
      <c r="D7" s="101"/>
      <c r="E7" s="101"/>
      <c r="F7" s="101"/>
      <c r="G7" s="20" t="s">
        <v>13</v>
      </c>
      <c r="H7" s="21"/>
      <c r="I7" s="22">
        <f>I93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107</v>
      </c>
      <c r="F9" s="29"/>
      <c r="G9" s="30"/>
      <c r="H9" s="31" t="s">
        <v>109</v>
      </c>
      <c r="I9" s="32" t="s">
        <v>13</v>
      </c>
    </row>
    <row r="10" spans="1:9" ht="25.5">
      <c r="A10" s="102" t="s">
        <v>6</v>
      </c>
      <c r="B10" s="103" t="s">
        <v>7</v>
      </c>
      <c r="C10" s="104" t="s">
        <v>8</v>
      </c>
      <c r="D10" s="105"/>
      <c r="E10" s="106" t="s">
        <v>10</v>
      </c>
      <c r="F10" s="106" t="s">
        <v>11</v>
      </c>
      <c r="G10" s="106" t="s">
        <v>12</v>
      </c>
      <c r="H10" s="34" t="s">
        <v>110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85"/>
      <c r="B12" s="63" t="s">
        <v>17</v>
      </c>
      <c r="C12" s="64"/>
      <c r="D12" s="65"/>
      <c r="E12" s="86"/>
      <c r="F12" s="86"/>
      <c r="G12" s="86"/>
      <c r="H12" s="86"/>
      <c r="I12" s="86"/>
    </row>
    <row r="13" spans="1:9" ht="25.5">
      <c r="A13" s="71">
        <v>1</v>
      </c>
      <c r="B13" s="72" t="s">
        <v>18</v>
      </c>
      <c r="C13" s="73" t="s">
        <v>19</v>
      </c>
      <c r="D13" s="74">
        <v>4</v>
      </c>
      <c r="E13" s="75"/>
      <c r="F13" s="75"/>
      <c r="G13" s="75"/>
      <c r="H13" s="75"/>
      <c r="I13" s="75">
        <f t="shared" ref="I13:I58" si="0">ROUND(H13*D13,2)</f>
        <v>0</v>
      </c>
    </row>
    <row r="14" spans="1:9" ht="38.25">
      <c r="A14" s="71">
        <v>2</v>
      </c>
      <c r="B14" s="72" t="s">
        <v>20</v>
      </c>
      <c r="C14" s="73" t="s">
        <v>21</v>
      </c>
      <c r="D14" s="74">
        <v>4</v>
      </c>
      <c r="E14" s="75"/>
      <c r="F14" s="75"/>
      <c r="G14" s="75"/>
      <c r="H14" s="75"/>
      <c r="I14" s="75">
        <f t="shared" si="0"/>
        <v>0</v>
      </c>
    </row>
    <row r="15" spans="1:9" ht="51">
      <c r="A15" s="71">
        <v>3</v>
      </c>
      <c r="B15" s="72" t="s">
        <v>22</v>
      </c>
      <c r="C15" s="73" t="s">
        <v>19</v>
      </c>
      <c r="D15" s="74">
        <v>4</v>
      </c>
      <c r="E15" s="75"/>
      <c r="F15" s="75"/>
      <c r="G15" s="75"/>
      <c r="H15" s="75"/>
      <c r="I15" s="75">
        <f t="shared" si="0"/>
        <v>0</v>
      </c>
    </row>
    <row r="16" spans="1:9" ht="25.5">
      <c r="A16" s="71">
        <v>4</v>
      </c>
      <c r="B16" s="72" t="s">
        <v>23</v>
      </c>
      <c r="C16" s="73" t="s">
        <v>19</v>
      </c>
      <c r="D16" s="74">
        <v>1</v>
      </c>
      <c r="E16" s="75"/>
      <c r="F16" s="75"/>
      <c r="G16" s="75"/>
      <c r="H16" s="75"/>
      <c r="I16" s="75">
        <f t="shared" si="0"/>
        <v>0</v>
      </c>
    </row>
    <row r="17" spans="1:9">
      <c r="A17" s="71">
        <v>5</v>
      </c>
      <c r="B17" s="72" t="s">
        <v>24</v>
      </c>
      <c r="C17" s="73" t="s">
        <v>21</v>
      </c>
      <c r="D17" s="74">
        <v>1</v>
      </c>
      <c r="E17" s="75"/>
      <c r="F17" s="75"/>
      <c r="G17" s="75"/>
      <c r="H17" s="75"/>
      <c r="I17" s="75">
        <f t="shared" si="0"/>
        <v>0</v>
      </c>
    </row>
    <row r="18" spans="1:9" ht="76.5">
      <c r="A18" s="71">
        <v>6</v>
      </c>
      <c r="B18" s="72" t="s">
        <v>25</v>
      </c>
      <c r="C18" s="73" t="s">
        <v>21</v>
      </c>
      <c r="D18" s="74">
        <v>1</v>
      </c>
      <c r="E18" s="75"/>
      <c r="F18" s="75"/>
      <c r="G18" s="75"/>
      <c r="H18" s="75"/>
      <c r="I18" s="75">
        <f t="shared" si="0"/>
        <v>0</v>
      </c>
    </row>
    <row r="19" spans="1:9" ht="25.5">
      <c r="A19" s="71">
        <v>7</v>
      </c>
      <c r="B19" s="72" t="s">
        <v>26</v>
      </c>
      <c r="C19" s="73" t="s">
        <v>19</v>
      </c>
      <c r="D19" s="74">
        <v>1</v>
      </c>
      <c r="E19" s="75"/>
      <c r="F19" s="75"/>
      <c r="G19" s="75"/>
      <c r="H19" s="75"/>
      <c r="I19" s="75">
        <f t="shared" si="0"/>
        <v>0</v>
      </c>
    </row>
    <row r="20" spans="1:9" ht="38.25">
      <c r="A20" s="71">
        <v>8</v>
      </c>
      <c r="B20" s="72" t="s">
        <v>27</v>
      </c>
      <c r="C20" s="73" t="s">
        <v>19</v>
      </c>
      <c r="D20" s="74">
        <v>1</v>
      </c>
      <c r="E20" s="75"/>
      <c r="F20" s="75"/>
      <c r="G20" s="75"/>
      <c r="H20" s="75"/>
      <c r="I20" s="75">
        <f t="shared" si="0"/>
        <v>0</v>
      </c>
    </row>
    <row r="21" spans="1:9">
      <c r="A21" s="71">
        <v>9</v>
      </c>
      <c r="B21" s="72" t="s">
        <v>28</v>
      </c>
      <c r="C21" s="73" t="s">
        <v>19</v>
      </c>
      <c r="D21" s="74">
        <v>1</v>
      </c>
      <c r="E21" s="75"/>
      <c r="F21" s="75"/>
      <c r="G21" s="75"/>
      <c r="H21" s="75"/>
      <c r="I21" s="75">
        <f t="shared" si="0"/>
        <v>0</v>
      </c>
    </row>
    <row r="22" spans="1:9" ht="25.5">
      <c r="A22" s="71">
        <v>10</v>
      </c>
      <c r="B22" s="72" t="s">
        <v>29</v>
      </c>
      <c r="C22" s="73" t="s">
        <v>19</v>
      </c>
      <c r="D22" s="74">
        <v>1</v>
      </c>
      <c r="E22" s="75"/>
      <c r="F22" s="75"/>
      <c r="G22" s="75"/>
      <c r="H22" s="75"/>
      <c r="I22" s="75">
        <f t="shared" si="0"/>
        <v>0</v>
      </c>
    </row>
    <row r="23" spans="1:9" ht="25.5">
      <c r="A23" s="71">
        <v>11</v>
      </c>
      <c r="B23" s="72" t="s">
        <v>30</v>
      </c>
      <c r="C23" s="73" t="s">
        <v>19</v>
      </c>
      <c r="D23" s="74">
        <v>1</v>
      </c>
      <c r="E23" s="75"/>
      <c r="F23" s="75"/>
      <c r="G23" s="75"/>
      <c r="H23" s="75"/>
      <c r="I23" s="75">
        <f t="shared" si="0"/>
        <v>0</v>
      </c>
    </row>
    <row r="24" spans="1:9" ht="25.5">
      <c r="A24" s="71">
        <v>12</v>
      </c>
      <c r="B24" s="72" t="s">
        <v>31</v>
      </c>
      <c r="C24" s="73" t="s">
        <v>19</v>
      </c>
      <c r="D24" s="74">
        <v>2</v>
      </c>
      <c r="E24" s="75"/>
      <c r="F24" s="75"/>
      <c r="G24" s="75"/>
      <c r="H24" s="75"/>
      <c r="I24" s="75">
        <f t="shared" si="0"/>
        <v>0</v>
      </c>
    </row>
    <row r="25" spans="1:9" ht="25.5">
      <c r="A25" s="71">
        <v>13</v>
      </c>
      <c r="B25" s="72" t="s">
        <v>32</v>
      </c>
      <c r="C25" s="73" t="s">
        <v>19</v>
      </c>
      <c r="D25" s="74">
        <v>1</v>
      </c>
      <c r="E25" s="75"/>
      <c r="F25" s="75"/>
      <c r="G25" s="75"/>
      <c r="H25" s="75"/>
      <c r="I25" s="75">
        <f t="shared" si="0"/>
        <v>0</v>
      </c>
    </row>
    <row r="26" spans="1:9" ht="38.25">
      <c r="A26" s="71">
        <v>14</v>
      </c>
      <c r="B26" s="72" t="s">
        <v>33</v>
      </c>
      <c r="C26" s="73" t="s">
        <v>19</v>
      </c>
      <c r="D26" s="74">
        <v>1</v>
      </c>
      <c r="E26" s="75"/>
      <c r="F26" s="75"/>
      <c r="G26" s="75"/>
      <c r="H26" s="75"/>
      <c r="I26" s="75">
        <f t="shared" si="0"/>
        <v>0</v>
      </c>
    </row>
    <row r="27" spans="1:9">
      <c r="A27" s="71">
        <v>15</v>
      </c>
      <c r="B27" s="72" t="s">
        <v>34</v>
      </c>
      <c r="C27" s="73" t="s">
        <v>19</v>
      </c>
      <c r="D27" s="74">
        <v>1</v>
      </c>
      <c r="E27" s="75"/>
      <c r="F27" s="75"/>
      <c r="G27" s="75"/>
      <c r="H27" s="75"/>
      <c r="I27" s="75">
        <f t="shared" si="0"/>
        <v>0</v>
      </c>
    </row>
    <row r="28" spans="1:9" ht="51">
      <c r="A28" s="71">
        <v>16</v>
      </c>
      <c r="B28" s="72" t="s">
        <v>35</v>
      </c>
      <c r="C28" s="73" t="s">
        <v>19</v>
      </c>
      <c r="D28" s="74">
        <v>1</v>
      </c>
      <c r="E28" s="75"/>
      <c r="F28" s="75"/>
      <c r="G28" s="75"/>
      <c r="H28" s="75"/>
      <c r="I28" s="75">
        <f t="shared" si="0"/>
        <v>0</v>
      </c>
    </row>
    <row r="29" spans="1:9" ht="25.5">
      <c r="A29" s="71">
        <v>17</v>
      </c>
      <c r="B29" s="72" t="s">
        <v>36</v>
      </c>
      <c r="C29" s="73" t="s">
        <v>19</v>
      </c>
      <c r="D29" s="74">
        <v>1</v>
      </c>
      <c r="E29" s="75"/>
      <c r="F29" s="75"/>
      <c r="G29" s="75"/>
      <c r="H29" s="75"/>
      <c r="I29" s="75">
        <f t="shared" si="0"/>
        <v>0</v>
      </c>
    </row>
    <row r="30" spans="1:9">
      <c r="A30" s="71">
        <v>18</v>
      </c>
      <c r="B30" s="72" t="s">
        <v>37</v>
      </c>
      <c r="C30" s="73" t="s">
        <v>19</v>
      </c>
      <c r="D30" s="74">
        <v>8</v>
      </c>
      <c r="E30" s="75"/>
      <c r="F30" s="75"/>
      <c r="G30" s="75"/>
      <c r="H30" s="75"/>
      <c r="I30" s="75">
        <f t="shared" si="0"/>
        <v>0</v>
      </c>
    </row>
    <row r="31" spans="1:9">
      <c r="A31" s="71">
        <v>19</v>
      </c>
      <c r="B31" s="72" t="s">
        <v>38</v>
      </c>
      <c r="C31" s="73" t="s">
        <v>19</v>
      </c>
      <c r="D31" s="74">
        <v>4</v>
      </c>
      <c r="E31" s="75"/>
      <c r="F31" s="75"/>
      <c r="G31" s="75"/>
      <c r="H31" s="75"/>
      <c r="I31" s="75">
        <f t="shared" si="0"/>
        <v>0</v>
      </c>
    </row>
    <row r="32" spans="1:9">
      <c r="A32" s="71">
        <v>20</v>
      </c>
      <c r="B32" s="72" t="s">
        <v>39</v>
      </c>
      <c r="C32" s="73" t="s">
        <v>19</v>
      </c>
      <c r="D32" s="74">
        <v>4</v>
      </c>
      <c r="E32" s="75"/>
      <c r="F32" s="75"/>
      <c r="G32" s="75"/>
      <c r="H32" s="75"/>
      <c r="I32" s="75">
        <f t="shared" si="0"/>
        <v>0</v>
      </c>
    </row>
    <row r="33" spans="1:9">
      <c r="A33" s="71">
        <v>21</v>
      </c>
      <c r="B33" s="72" t="s">
        <v>40</v>
      </c>
      <c r="C33" s="73" t="s">
        <v>19</v>
      </c>
      <c r="D33" s="74">
        <v>4</v>
      </c>
      <c r="E33" s="75"/>
      <c r="F33" s="75"/>
      <c r="G33" s="75"/>
      <c r="H33" s="75"/>
      <c r="I33" s="75">
        <f t="shared" si="0"/>
        <v>0</v>
      </c>
    </row>
    <row r="34" spans="1:9">
      <c r="A34" s="71">
        <v>22</v>
      </c>
      <c r="B34" s="72" t="s">
        <v>41</v>
      </c>
      <c r="C34" s="73" t="s">
        <v>19</v>
      </c>
      <c r="D34" s="74">
        <v>1</v>
      </c>
      <c r="E34" s="75"/>
      <c r="F34" s="75"/>
      <c r="G34" s="75"/>
      <c r="H34" s="75"/>
      <c r="I34" s="75">
        <f t="shared" si="0"/>
        <v>0</v>
      </c>
    </row>
    <row r="35" spans="1:9">
      <c r="A35" s="71">
        <v>23</v>
      </c>
      <c r="B35" s="72" t="s">
        <v>41</v>
      </c>
      <c r="C35" s="73" t="s">
        <v>19</v>
      </c>
      <c r="D35" s="74">
        <v>2</v>
      </c>
      <c r="E35" s="75"/>
      <c r="F35" s="75"/>
      <c r="G35" s="75"/>
      <c r="H35" s="75"/>
      <c r="I35" s="75">
        <f t="shared" si="0"/>
        <v>0</v>
      </c>
    </row>
    <row r="36" spans="1:9">
      <c r="A36" s="71">
        <v>24</v>
      </c>
      <c r="B36" s="72" t="s">
        <v>42</v>
      </c>
      <c r="C36" s="73" t="s">
        <v>19</v>
      </c>
      <c r="D36" s="74">
        <v>2</v>
      </c>
      <c r="E36" s="75"/>
      <c r="F36" s="75"/>
      <c r="G36" s="75"/>
      <c r="H36" s="75"/>
      <c r="I36" s="75">
        <f t="shared" si="0"/>
        <v>0</v>
      </c>
    </row>
    <row r="37" spans="1:9">
      <c r="A37" s="71">
        <v>25</v>
      </c>
      <c r="B37" s="72" t="s">
        <v>43</v>
      </c>
      <c r="C37" s="73" t="s">
        <v>19</v>
      </c>
      <c r="D37" s="74">
        <v>3</v>
      </c>
      <c r="E37" s="75"/>
      <c r="F37" s="75"/>
      <c r="G37" s="75"/>
      <c r="H37" s="75"/>
      <c r="I37" s="75">
        <f t="shared" si="0"/>
        <v>0</v>
      </c>
    </row>
    <row r="38" spans="1:9">
      <c r="A38" s="71">
        <v>26</v>
      </c>
      <c r="B38" s="72" t="s">
        <v>44</v>
      </c>
      <c r="C38" s="73" t="s">
        <v>19</v>
      </c>
      <c r="D38" s="74">
        <v>2</v>
      </c>
      <c r="E38" s="75"/>
      <c r="F38" s="75"/>
      <c r="G38" s="75"/>
      <c r="H38" s="75"/>
      <c r="I38" s="75">
        <f t="shared" si="0"/>
        <v>0</v>
      </c>
    </row>
    <row r="39" spans="1:9">
      <c r="A39" s="71">
        <v>27</v>
      </c>
      <c r="B39" s="72" t="s">
        <v>45</v>
      </c>
      <c r="C39" s="73" t="s">
        <v>19</v>
      </c>
      <c r="D39" s="74">
        <v>4</v>
      </c>
      <c r="E39" s="75"/>
      <c r="F39" s="75"/>
      <c r="G39" s="75"/>
      <c r="H39" s="75"/>
      <c r="I39" s="75">
        <f t="shared" si="0"/>
        <v>0</v>
      </c>
    </row>
    <row r="40" spans="1:9">
      <c r="A40" s="71">
        <v>28</v>
      </c>
      <c r="B40" s="72" t="s">
        <v>46</v>
      </c>
      <c r="C40" s="73" t="s">
        <v>19</v>
      </c>
      <c r="D40" s="74">
        <v>2</v>
      </c>
      <c r="E40" s="75"/>
      <c r="F40" s="75"/>
      <c r="G40" s="75"/>
      <c r="H40" s="75"/>
      <c r="I40" s="75">
        <f t="shared" si="0"/>
        <v>0</v>
      </c>
    </row>
    <row r="41" spans="1:9">
      <c r="A41" s="71">
        <v>29</v>
      </c>
      <c r="B41" s="72" t="s">
        <v>47</v>
      </c>
      <c r="C41" s="73" t="s">
        <v>19</v>
      </c>
      <c r="D41" s="74">
        <v>1</v>
      </c>
      <c r="E41" s="75"/>
      <c r="F41" s="75"/>
      <c r="G41" s="75"/>
      <c r="H41" s="75"/>
      <c r="I41" s="75">
        <f t="shared" si="0"/>
        <v>0</v>
      </c>
    </row>
    <row r="42" spans="1:9">
      <c r="A42" s="71">
        <v>30</v>
      </c>
      <c r="B42" s="72" t="s">
        <v>48</v>
      </c>
      <c r="C42" s="73" t="s">
        <v>19</v>
      </c>
      <c r="D42" s="74">
        <v>1</v>
      </c>
      <c r="E42" s="75"/>
      <c r="F42" s="75"/>
      <c r="G42" s="75"/>
      <c r="H42" s="75"/>
      <c r="I42" s="75">
        <f t="shared" si="0"/>
        <v>0</v>
      </c>
    </row>
    <row r="43" spans="1:9">
      <c r="A43" s="71">
        <v>31</v>
      </c>
      <c r="B43" s="72" t="s">
        <v>49</v>
      </c>
      <c r="C43" s="73" t="s">
        <v>19</v>
      </c>
      <c r="D43" s="74">
        <v>1</v>
      </c>
      <c r="E43" s="75"/>
      <c r="F43" s="75"/>
      <c r="G43" s="75"/>
      <c r="H43" s="75"/>
      <c r="I43" s="75">
        <f t="shared" si="0"/>
        <v>0</v>
      </c>
    </row>
    <row r="44" spans="1:9">
      <c r="A44" s="71">
        <v>32</v>
      </c>
      <c r="B44" s="72" t="s">
        <v>50</v>
      </c>
      <c r="C44" s="73" t="s">
        <v>19</v>
      </c>
      <c r="D44" s="74">
        <v>1</v>
      </c>
      <c r="E44" s="75"/>
      <c r="F44" s="75"/>
      <c r="G44" s="75"/>
      <c r="H44" s="75"/>
      <c r="I44" s="75">
        <f t="shared" si="0"/>
        <v>0</v>
      </c>
    </row>
    <row r="45" spans="1:9">
      <c r="A45" s="71">
        <v>33</v>
      </c>
      <c r="B45" s="72" t="s">
        <v>51</v>
      </c>
      <c r="C45" s="73" t="s">
        <v>19</v>
      </c>
      <c r="D45" s="74">
        <v>1</v>
      </c>
      <c r="E45" s="75"/>
      <c r="F45" s="75"/>
      <c r="G45" s="75"/>
      <c r="H45" s="75"/>
      <c r="I45" s="75">
        <f t="shared" si="0"/>
        <v>0</v>
      </c>
    </row>
    <row r="46" spans="1:9">
      <c r="A46" s="71">
        <v>34</v>
      </c>
      <c r="B46" s="72" t="s">
        <v>52</v>
      </c>
      <c r="C46" s="73" t="s">
        <v>19</v>
      </c>
      <c r="D46" s="74">
        <v>1</v>
      </c>
      <c r="E46" s="75"/>
      <c r="F46" s="75"/>
      <c r="G46" s="75"/>
      <c r="H46" s="75"/>
      <c r="I46" s="75">
        <f t="shared" si="0"/>
        <v>0</v>
      </c>
    </row>
    <row r="47" spans="1:9">
      <c r="A47" s="71">
        <v>35</v>
      </c>
      <c r="B47" s="72" t="s">
        <v>53</v>
      </c>
      <c r="C47" s="73" t="s">
        <v>19</v>
      </c>
      <c r="D47" s="74">
        <v>1</v>
      </c>
      <c r="E47" s="75"/>
      <c r="F47" s="75"/>
      <c r="G47" s="75"/>
      <c r="H47" s="75"/>
      <c r="I47" s="75">
        <f t="shared" si="0"/>
        <v>0</v>
      </c>
    </row>
    <row r="48" spans="1:9">
      <c r="A48" s="71">
        <v>36</v>
      </c>
      <c r="B48" s="72" t="s">
        <v>54</v>
      </c>
      <c r="C48" s="73" t="s">
        <v>19</v>
      </c>
      <c r="D48" s="74">
        <v>1</v>
      </c>
      <c r="E48" s="75"/>
      <c r="F48" s="75"/>
      <c r="G48" s="75"/>
      <c r="H48" s="75"/>
      <c r="I48" s="75">
        <f t="shared" si="0"/>
        <v>0</v>
      </c>
    </row>
    <row r="49" spans="1:9">
      <c r="A49" s="71">
        <v>37</v>
      </c>
      <c r="B49" s="72" t="s">
        <v>55</v>
      </c>
      <c r="C49" s="73" t="s">
        <v>19</v>
      </c>
      <c r="D49" s="74">
        <v>1</v>
      </c>
      <c r="E49" s="75"/>
      <c r="F49" s="75"/>
      <c r="G49" s="75"/>
      <c r="H49" s="75"/>
      <c r="I49" s="75">
        <f t="shared" si="0"/>
        <v>0</v>
      </c>
    </row>
    <row r="50" spans="1:9">
      <c r="A50" s="71">
        <v>38</v>
      </c>
      <c r="B50" s="72" t="s">
        <v>56</v>
      </c>
      <c r="C50" s="73" t="s">
        <v>19</v>
      </c>
      <c r="D50" s="74">
        <v>1</v>
      </c>
      <c r="E50" s="75"/>
      <c r="F50" s="75"/>
      <c r="G50" s="75"/>
      <c r="H50" s="75"/>
      <c r="I50" s="75">
        <f t="shared" si="0"/>
        <v>0</v>
      </c>
    </row>
    <row r="51" spans="1:9" ht="25.5">
      <c r="A51" s="71">
        <v>39</v>
      </c>
      <c r="B51" s="72" t="s">
        <v>57</v>
      </c>
      <c r="C51" s="73" t="s">
        <v>19</v>
      </c>
      <c r="D51" s="74">
        <v>1</v>
      </c>
      <c r="E51" s="75"/>
      <c r="F51" s="75"/>
      <c r="G51" s="75"/>
      <c r="H51" s="75"/>
      <c r="I51" s="75">
        <f t="shared" si="0"/>
        <v>0</v>
      </c>
    </row>
    <row r="52" spans="1:9">
      <c r="A52" s="71">
        <v>40</v>
      </c>
      <c r="B52" s="72" t="s">
        <v>58</v>
      </c>
      <c r="C52" s="73" t="s">
        <v>19</v>
      </c>
      <c r="D52" s="74">
        <v>11</v>
      </c>
      <c r="E52" s="75"/>
      <c r="F52" s="75"/>
      <c r="G52" s="75"/>
      <c r="H52" s="75"/>
      <c r="I52" s="75">
        <f t="shared" si="0"/>
        <v>0</v>
      </c>
    </row>
    <row r="53" spans="1:9">
      <c r="A53" s="71">
        <v>41</v>
      </c>
      <c r="B53" s="72" t="s">
        <v>59</v>
      </c>
      <c r="C53" s="73" t="s">
        <v>19</v>
      </c>
      <c r="D53" s="74">
        <v>1</v>
      </c>
      <c r="E53" s="75"/>
      <c r="F53" s="75"/>
      <c r="G53" s="75"/>
      <c r="H53" s="75"/>
      <c r="I53" s="75">
        <f t="shared" si="0"/>
        <v>0</v>
      </c>
    </row>
    <row r="54" spans="1:9" ht="25.5">
      <c r="A54" s="71">
        <v>42</v>
      </c>
      <c r="B54" s="72" t="s">
        <v>60</v>
      </c>
      <c r="C54" s="73" t="s">
        <v>19</v>
      </c>
      <c r="D54" s="74">
        <v>6</v>
      </c>
      <c r="E54" s="75"/>
      <c r="F54" s="75"/>
      <c r="G54" s="75"/>
      <c r="H54" s="75"/>
      <c r="I54" s="75">
        <f t="shared" si="0"/>
        <v>0</v>
      </c>
    </row>
    <row r="55" spans="1:9">
      <c r="A55" s="71">
        <v>43</v>
      </c>
      <c r="B55" s="72" t="s">
        <v>61</v>
      </c>
      <c r="C55" s="73" t="s">
        <v>19</v>
      </c>
      <c r="D55" s="74">
        <v>5</v>
      </c>
      <c r="E55" s="75"/>
      <c r="F55" s="75"/>
      <c r="G55" s="75"/>
      <c r="H55" s="75"/>
      <c r="I55" s="75">
        <f t="shared" si="0"/>
        <v>0</v>
      </c>
    </row>
    <row r="56" spans="1:9">
      <c r="A56" s="71">
        <v>44</v>
      </c>
      <c r="B56" s="72" t="s">
        <v>62</v>
      </c>
      <c r="C56" s="73" t="s">
        <v>19</v>
      </c>
      <c r="D56" s="74">
        <v>4</v>
      </c>
      <c r="E56" s="75"/>
      <c r="F56" s="75"/>
      <c r="G56" s="75"/>
      <c r="H56" s="75"/>
      <c r="I56" s="75">
        <f t="shared" si="0"/>
        <v>0</v>
      </c>
    </row>
    <row r="57" spans="1:9" ht="25.5">
      <c r="A57" s="71">
        <v>45</v>
      </c>
      <c r="B57" s="72" t="s">
        <v>63</v>
      </c>
      <c r="C57" s="73" t="s">
        <v>19</v>
      </c>
      <c r="D57" s="74">
        <v>2</v>
      </c>
      <c r="E57" s="75"/>
      <c r="F57" s="75"/>
      <c r="G57" s="75"/>
      <c r="H57" s="75"/>
      <c r="I57" s="75">
        <f t="shared" si="0"/>
        <v>0</v>
      </c>
    </row>
    <row r="58" spans="1:9">
      <c r="A58" s="71">
        <v>46</v>
      </c>
      <c r="B58" s="72" t="s">
        <v>64</v>
      </c>
      <c r="C58" s="73" t="s">
        <v>19</v>
      </c>
      <c r="D58" s="74">
        <v>1</v>
      </c>
      <c r="E58" s="75"/>
      <c r="F58" s="75"/>
      <c r="G58" s="75"/>
      <c r="H58" s="75"/>
      <c r="I58" s="75">
        <f t="shared" si="0"/>
        <v>0</v>
      </c>
    </row>
    <row r="59" spans="1:9">
      <c r="A59" s="45"/>
      <c r="B59" s="46" t="s">
        <v>65</v>
      </c>
      <c r="C59" s="47"/>
      <c r="D59" s="46"/>
      <c r="E59" s="41"/>
      <c r="F59" s="41"/>
      <c r="G59" s="41"/>
      <c r="H59" s="41"/>
      <c r="I59" s="48" t="s">
        <v>66</v>
      </c>
    </row>
    <row r="60" spans="1:9" ht="38.25">
      <c r="A60" s="71">
        <v>47</v>
      </c>
      <c r="B60" s="72" t="s">
        <v>67</v>
      </c>
      <c r="C60" s="73" t="s">
        <v>68</v>
      </c>
      <c r="D60" s="74">
        <v>2</v>
      </c>
      <c r="E60" s="75"/>
      <c r="F60" s="75"/>
      <c r="G60" s="75"/>
      <c r="H60" s="75"/>
      <c r="I60" s="75">
        <f t="shared" ref="I60:I88" si="1">ROUND(H60*D60,2)</f>
        <v>0</v>
      </c>
    </row>
    <row r="61" spans="1:9" ht="38.25">
      <c r="A61" s="71">
        <v>48</v>
      </c>
      <c r="B61" s="72" t="s">
        <v>69</v>
      </c>
      <c r="C61" s="73" t="s">
        <v>68</v>
      </c>
      <c r="D61" s="74">
        <v>2</v>
      </c>
      <c r="E61" s="75"/>
      <c r="F61" s="75"/>
      <c r="G61" s="75"/>
      <c r="H61" s="75"/>
      <c r="I61" s="75">
        <f t="shared" si="1"/>
        <v>0</v>
      </c>
    </row>
    <row r="62" spans="1:9" ht="38.25">
      <c r="A62" s="71">
        <v>49</v>
      </c>
      <c r="B62" s="72" t="s">
        <v>70</v>
      </c>
      <c r="C62" s="73" t="s">
        <v>68</v>
      </c>
      <c r="D62" s="74">
        <v>11</v>
      </c>
      <c r="E62" s="75"/>
      <c r="F62" s="75"/>
      <c r="G62" s="75"/>
      <c r="H62" s="75"/>
      <c r="I62" s="75">
        <f t="shared" si="1"/>
        <v>0</v>
      </c>
    </row>
    <row r="63" spans="1:9" ht="38.25">
      <c r="A63" s="71">
        <v>50</v>
      </c>
      <c r="B63" s="72" t="s">
        <v>71</v>
      </c>
      <c r="C63" s="73" t="s">
        <v>68</v>
      </c>
      <c r="D63" s="74">
        <v>7</v>
      </c>
      <c r="E63" s="75"/>
      <c r="F63" s="75"/>
      <c r="G63" s="75"/>
      <c r="H63" s="75"/>
      <c r="I63" s="75">
        <f t="shared" si="1"/>
        <v>0</v>
      </c>
    </row>
    <row r="64" spans="1:9" ht="38.25">
      <c r="A64" s="71">
        <v>51</v>
      </c>
      <c r="B64" s="72" t="s">
        <v>72</v>
      </c>
      <c r="C64" s="73" t="s">
        <v>68</v>
      </c>
      <c r="D64" s="74">
        <v>23</v>
      </c>
      <c r="E64" s="75"/>
      <c r="F64" s="75"/>
      <c r="G64" s="75"/>
      <c r="H64" s="75"/>
      <c r="I64" s="75">
        <f t="shared" si="1"/>
        <v>0</v>
      </c>
    </row>
    <row r="65" spans="1:9">
      <c r="A65" s="71">
        <v>52</v>
      </c>
      <c r="B65" s="72" t="s">
        <v>73</v>
      </c>
      <c r="C65" s="73" t="s">
        <v>74</v>
      </c>
      <c r="D65" s="74">
        <v>1</v>
      </c>
      <c r="E65" s="75"/>
      <c r="F65" s="75"/>
      <c r="G65" s="75"/>
      <c r="H65" s="75"/>
      <c r="I65" s="75">
        <f t="shared" si="1"/>
        <v>0</v>
      </c>
    </row>
    <row r="66" spans="1:9" ht="38.25">
      <c r="A66" s="71">
        <v>53</v>
      </c>
      <c r="B66" s="72" t="s">
        <v>75</v>
      </c>
      <c r="C66" s="73" t="s">
        <v>68</v>
      </c>
      <c r="D66" s="74">
        <v>1</v>
      </c>
      <c r="E66" s="75"/>
      <c r="F66" s="75"/>
      <c r="G66" s="75"/>
      <c r="H66" s="75"/>
      <c r="I66" s="75">
        <f t="shared" si="1"/>
        <v>0</v>
      </c>
    </row>
    <row r="67" spans="1:9" ht="38.25">
      <c r="A67" s="71">
        <v>54</v>
      </c>
      <c r="B67" s="72" t="s">
        <v>76</v>
      </c>
      <c r="C67" s="73" t="s">
        <v>68</v>
      </c>
      <c r="D67" s="74">
        <v>2</v>
      </c>
      <c r="E67" s="75"/>
      <c r="F67" s="75"/>
      <c r="G67" s="75"/>
      <c r="H67" s="75"/>
      <c r="I67" s="75">
        <f t="shared" si="1"/>
        <v>0</v>
      </c>
    </row>
    <row r="68" spans="1:9" ht="38.25">
      <c r="A68" s="71">
        <v>55</v>
      </c>
      <c r="B68" s="72" t="s">
        <v>77</v>
      </c>
      <c r="C68" s="73" t="s">
        <v>68</v>
      </c>
      <c r="D68" s="74">
        <v>3</v>
      </c>
      <c r="E68" s="75"/>
      <c r="F68" s="75"/>
      <c r="G68" s="75"/>
      <c r="H68" s="75"/>
      <c r="I68" s="75">
        <f t="shared" si="1"/>
        <v>0</v>
      </c>
    </row>
    <row r="69" spans="1:9" ht="38.25">
      <c r="A69" s="71">
        <v>56</v>
      </c>
      <c r="B69" s="72" t="s">
        <v>78</v>
      </c>
      <c r="C69" s="73" t="s">
        <v>68</v>
      </c>
      <c r="D69" s="74">
        <v>3</v>
      </c>
      <c r="E69" s="75"/>
      <c r="F69" s="75"/>
      <c r="G69" s="75"/>
      <c r="H69" s="75"/>
      <c r="I69" s="75">
        <f t="shared" si="1"/>
        <v>0</v>
      </c>
    </row>
    <row r="70" spans="1:9" ht="38.25">
      <c r="A70" s="71">
        <v>57</v>
      </c>
      <c r="B70" s="72" t="s">
        <v>79</v>
      </c>
      <c r="C70" s="73" t="s">
        <v>68</v>
      </c>
      <c r="D70" s="74">
        <v>3</v>
      </c>
      <c r="E70" s="75"/>
      <c r="F70" s="75"/>
      <c r="G70" s="75"/>
      <c r="H70" s="75"/>
      <c r="I70" s="75">
        <f t="shared" si="1"/>
        <v>0</v>
      </c>
    </row>
    <row r="71" spans="1:9">
      <c r="A71" s="71">
        <v>58</v>
      </c>
      <c r="B71" s="72" t="s">
        <v>80</v>
      </c>
      <c r="C71" s="73" t="s">
        <v>74</v>
      </c>
      <c r="D71" s="74">
        <v>1</v>
      </c>
      <c r="E71" s="75"/>
      <c r="F71" s="75"/>
      <c r="G71" s="75"/>
      <c r="H71" s="75"/>
      <c r="I71" s="75">
        <f t="shared" si="1"/>
        <v>0</v>
      </c>
    </row>
    <row r="72" spans="1:9" ht="38.25">
      <c r="A72" s="71">
        <v>59</v>
      </c>
      <c r="B72" s="72" t="s">
        <v>81</v>
      </c>
      <c r="C72" s="73" t="s">
        <v>82</v>
      </c>
      <c r="D72" s="74">
        <v>0.2</v>
      </c>
      <c r="E72" s="75"/>
      <c r="F72" s="75"/>
      <c r="G72" s="75"/>
      <c r="H72" s="75"/>
      <c r="I72" s="75">
        <f t="shared" si="1"/>
        <v>0</v>
      </c>
    </row>
    <row r="73" spans="1:9">
      <c r="A73" s="71">
        <v>60</v>
      </c>
      <c r="B73" s="72" t="s">
        <v>83</v>
      </c>
      <c r="C73" s="73" t="s">
        <v>68</v>
      </c>
      <c r="D73" s="74">
        <v>2</v>
      </c>
      <c r="E73" s="75"/>
      <c r="F73" s="75"/>
      <c r="G73" s="75"/>
      <c r="H73" s="75"/>
      <c r="I73" s="75">
        <f t="shared" si="1"/>
        <v>0</v>
      </c>
    </row>
    <row r="74" spans="1:9">
      <c r="A74" s="71">
        <v>61</v>
      </c>
      <c r="B74" s="72" t="s">
        <v>84</v>
      </c>
      <c r="C74" s="73" t="s">
        <v>85</v>
      </c>
      <c r="D74" s="74">
        <v>11</v>
      </c>
      <c r="E74" s="75"/>
      <c r="F74" s="75"/>
      <c r="G74" s="75"/>
      <c r="H74" s="75"/>
      <c r="I74" s="75">
        <f t="shared" si="1"/>
        <v>0</v>
      </c>
    </row>
    <row r="75" spans="1:9">
      <c r="A75" s="71">
        <v>62</v>
      </c>
      <c r="B75" s="72" t="s">
        <v>86</v>
      </c>
      <c r="C75" s="73" t="s">
        <v>85</v>
      </c>
      <c r="D75" s="74">
        <v>11</v>
      </c>
      <c r="E75" s="75"/>
      <c r="F75" s="75"/>
      <c r="G75" s="75"/>
      <c r="H75" s="75"/>
      <c r="I75" s="75">
        <f t="shared" si="1"/>
        <v>0</v>
      </c>
    </row>
    <row r="76" spans="1:9">
      <c r="A76" s="71">
        <v>63</v>
      </c>
      <c r="B76" s="72" t="s">
        <v>87</v>
      </c>
      <c r="C76" s="73" t="s">
        <v>88</v>
      </c>
      <c r="D76" s="74">
        <v>50</v>
      </c>
      <c r="E76" s="75"/>
      <c r="F76" s="75"/>
      <c r="G76" s="75"/>
      <c r="H76" s="75"/>
      <c r="I76" s="75">
        <f t="shared" si="1"/>
        <v>0</v>
      </c>
    </row>
    <row r="77" spans="1:9">
      <c r="A77" s="71">
        <v>64</v>
      </c>
      <c r="B77" s="72" t="s">
        <v>89</v>
      </c>
      <c r="C77" s="73" t="s">
        <v>74</v>
      </c>
      <c r="D77" s="74">
        <v>1</v>
      </c>
      <c r="E77" s="75"/>
      <c r="F77" s="75"/>
      <c r="G77" s="75"/>
      <c r="H77" s="75"/>
      <c r="I77" s="75">
        <f t="shared" si="1"/>
        <v>0</v>
      </c>
    </row>
    <row r="78" spans="1:9" ht="25.5">
      <c r="A78" s="71">
        <v>65</v>
      </c>
      <c r="B78" s="72" t="s">
        <v>90</v>
      </c>
      <c r="C78" s="73" t="s">
        <v>74</v>
      </c>
      <c r="D78" s="74">
        <v>2</v>
      </c>
      <c r="E78" s="75"/>
      <c r="F78" s="75"/>
      <c r="G78" s="75"/>
      <c r="H78" s="75"/>
      <c r="I78" s="75">
        <f t="shared" si="1"/>
        <v>0</v>
      </c>
    </row>
    <row r="79" spans="1:9">
      <c r="A79" s="71">
        <v>66</v>
      </c>
      <c r="B79" s="72" t="s">
        <v>91</v>
      </c>
      <c r="C79" s="73" t="s">
        <v>19</v>
      </c>
      <c r="D79" s="74">
        <v>1</v>
      </c>
      <c r="E79" s="75"/>
      <c r="F79" s="75"/>
      <c r="G79" s="75"/>
      <c r="H79" s="75"/>
      <c r="I79" s="75">
        <f t="shared" si="1"/>
        <v>0</v>
      </c>
    </row>
    <row r="80" spans="1:9" ht="25.5">
      <c r="A80" s="71">
        <v>67</v>
      </c>
      <c r="B80" s="72" t="s">
        <v>92</v>
      </c>
      <c r="C80" s="73" t="s">
        <v>68</v>
      </c>
      <c r="D80" s="74">
        <v>55</v>
      </c>
      <c r="E80" s="75"/>
      <c r="F80" s="75"/>
      <c r="G80" s="75"/>
      <c r="H80" s="75"/>
      <c r="I80" s="75">
        <f t="shared" si="1"/>
        <v>0</v>
      </c>
    </row>
    <row r="81" spans="1:10" ht="25.5">
      <c r="A81" s="71">
        <v>68</v>
      </c>
      <c r="B81" s="72" t="s">
        <v>93</v>
      </c>
      <c r="C81" s="73" t="s">
        <v>68</v>
      </c>
      <c r="D81" s="74">
        <v>55</v>
      </c>
      <c r="E81" s="75"/>
      <c r="F81" s="75"/>
      <c r="G81" s="75"/>
      <c r="H81" s="75"/>
      <c r="I81" s="75">
        <f t="shared" si="1"/>
        <v>0</v>
      </c>
    </row>
    <row r="82" spans="1:10" ht="25.5">
      <c r="A82" s="71">
        <v>69</v>
      </c>
      <c r="B82" s="72" t="s">
        <v>94</v>
      </c>
      <c r="C82" s="73" t="s">
        <v>68</v>
      </c>
      <c r="D82" s="74">
        <v>15</v>
      </c>
      <c r="E82" s="75"/>
      <c r="F82" s="75"/>
      <c r="G82" s="75"/>
      <c r="H82" s="75"/>
      <c r="I82" s="75">
        <f t="shared" si="1"/>
        <v>0</v>
      </c>
    </row>
    <row r="83" spans="1:10" ht="25.5">
      <c r="A83" s="71">
        <v>70</v>
      </c>
      <c r="B83" s="72" t="s">
        <v>95</v>
      </c>
      <c r="C83" s="73" t="s">
        <v>88</v>
      </c>
      <c r="D83" s="74">
        <v>4.7</v>
      </c>
      <c r="E83" s="75"/>
      <c r="F83" s="75"/>
      <c r="G83" s="75"/>
      <c r="H83" s="75"/>
      <c r="I83" s="75">
        <f t="shared" si="1"/>
        <v>0</v>
      </c>
    </row>
    <row r="84" spans="1:10">
      <c r="A84" s="71">
        <v>71</v>
      </c>
      <c r="B84" s="72" t="s">
        <v>96</v>
      </c>
      <c r="C84" s="73" t="s">
        <v>97</v>
      </c>
      <c r="D84" s="74">
        <v>4</v>
      </c>
      <c r="E84" s="75"/>
      <c r="F84" s="75"/>
      <c r="G84" s="75"/>
      <c r="H84" s="75"/>
      <c r="I84" s="75">
        <f t="shared" si="1"/>
        <v>0</v>
      </c>
    </row>
    <row r="85" spans="1:10">
      <c r="A85" s="71">
        <v>72</v>
      </c>
      <c r="B85" s="72" t="s">
        <v>98</v>
      </c>
      <c r="C85" s="73" t="s">
        <v>74</v>
      </c>
      <c r="D85" s="74">
        <v>1</v>
      </c>
      <c r="E85" s="75"/>
      <c r="F85" s="75"/>
      <c r="G85" s="75"/>
      <c r="H85" s="75"/>
      <c r="I85" s="75">
        <f t="shared" si="1"/>
        <v>0</v>
      </c>
    </row>
    <row r="86" spans="1:10">
      <c r="A86" s="71">
        <v>73</v>
      </c>
      <c r="B86" s="72" t="s">
        <v>99</v>
      </c>
      <c r="C86" s="73" t="s">
        <v>74</v>
      </c>
      <c r="D86" s="74">
        <v>1</v>
      </c>
      <c r="E86" s="75"/>
      <c r="F86" s="75"/>
      <c r="G86" s="75"/>
      <c r="H86" s="75"/>
      <c r="I86" s="75">
        <f t="shared" si="1"/>
        <v>0</v>
      </c>
    </row>
    <row r="87" spans="1:10">
      <c r="A87" s="66">
        <v>74</v>
      </c>
      <c r="B87" s="67" t="s">
        <v>100</v>
      </c>
      <c r="C87" s="68" t="s">
        <v>74</v>
      </c>
      <c r="D87" s="69">
        <v>4</v>
      </c>
      <c r="E87" s="70"/>
      <c r="F87" s="70"/>
      <c r="G87" s="70"/>
      <c r="H87" s="70"/>
      <c r="I87" s="70">
        <f t="shared" si="1"/>
        <v>0</v>
      </c>
    </row>
    <row r="88" spans="1:10">
      <c r="A88" s="66">
        <v>75</v>
      </c>
      <c r="B88" s="67" t="s">
        <v>101</v>
      </c>
      <c r="C88" s="68" t="s">
        <v>74</v>
      </c>
      <c r="D88" s="69">
        <v>1</v>
      </c>
      <c r="E88" s="70"/>
      <c r="F88" s="70"/>
      <c r="G88" s="70"/>
      <c r="H88" s="70"/>
      <c r="I88" s="70">
        <f t="shared" si="1"/>
        <v>0</v>
      </c>
    </row>
    <row r="89" spans="1:10">
      <c r="A89" s="77"/>
      <c r="B89" s="78" t="s">
        <v>102</v>
      </c>
      <c r="C89" s="79"/>
      <c r="D89" s="80"/>
      <c r="E89" s="76"/>
      <c r="F89" s="76"/>
      <c r="G89" s="76"/>
      <c r="H89" s="76"/>
      <c r="I89" s="76" t="str">
        <f>TEXT(SUM(I59:I88),"0,00")</f>
        <v>0,00</v>
      </c>
    </row>
    <row r="90" spans="1:10">
      <c r="A90" s="62"/>
      <c r="B90" s="81" t="s">
        <v>103</v>
      </c>
      <c r="C90" s="82"/>
      <c r="D90" s="83"/>
      <c r="E90" s="84"/>
      <c r="F90" s="84"/>
      <c r="G90" s="84"/>
      <c r="H90" s="84"/>
      <c r="I90" s="84" t="str">
        <f>TEXT(SUM(I12:I89),"0,00")</f>
        <v>0,00</v>
      </c>
      <c r="J90" s="49"/>
    </row>
    <row r="91" spans="1:10">
      <c r="A91" s="87" t="s">
        <v>104</v>
      </c>
      <c r="B91" s="88"/>
      <c r="C91" s="89"/>
      <c r="D91" s="88"/>
      <c r="E91" s="90">
        <f>SUM(E$11:E90)</f>
        <v>0</v>
      </c>
      <c r="F91" s="90">
        <f>SUM(F$11:F90)</f>
        <v>0</v>
      </c>
      <c r="G91" s="90">
        <f>SUM(G$11:G90)</f>
        <v>0</v>
      </c>
      <c r="H91" s="91"/>
      <c r="I91" s="99">
        <f>SUM(I11:I90)</f>
        <v>0</v>
      </c>
    </row>
    <row r="92" spans="1:10">
      <c r="A92" s="53"/>
      <c r="B92" s="54" t="s">
        <v>105</v>
      </c>
      <c r="C92" s="55">
        <v>0.21</v>
      </c>
      <c r="D92" s="50"/>
      <c r="E92" s="56"/>
      <c r="F92" s="51"/>
      <c r="G92" s="51"/>
      <c r="H92" s="52"/>
      <c r="I92" s="99">
        <f>ROUND(I91*C92,2)</f>
        <v>0</v>
      </c>
    </row>
    <row r="93" spans="1:10">
      <c r="A93" s="92" t="s">
        <v>106</v>
      </c>
      <c r="B93" s="93"/>
      <c r="C93" s="94"/>
      <c r="D93" s="95"/>
      <c r="E93" s="96"/>
      <c r="F93" s="97"/>
      <c r="G93" s="96"/>
      <c r="H93" s="98"/>
      <c r="I93" s="99">
        <f>I91+I92</f>
        <v>0</v>
      </c>
    </row>
    <row r="94" spans="1:10">
      <c r="A94" s="57"/>
      <c r="B94" s="58"/>
      <c r="C94" s="15"/>
      <c r="D94" s="15"/>
      <c r="E94" s="15"/>
      <c r="F94" s="15"/>
      <c r="G94" s="15"/>
      <c r="H94" s="52"/>
      <c r="I94" s="15"/>
    </row>
    <row r="95" spans="1:10">
      <c r="A95" s="15"/>
      <c r="B95" s="15"/>
      <c r="C95" s="15"/>
      <c r="D95" s="15"/>
      <c r="E95" s="15"/>
      <c r="F95" s="15"/>
      <c r="G95" s="15"/>
      <c r="H95" s="52"/>
      <c r="I95" s="15"/>
    </row>
    <row r="96" spans="1:10">
      <c r="C96" s="59"/>
      <c r="D96" s="59"/>
      <c r="E96" s="36"/>
      <c r="F96" s="36"/>
      <c r="G96" s="36"/>
    </row>
    <row r="97" spans="3:7">
      <c r="C97" s="59"/>
      <c r="D97" s="59"/>
      <c r="E97" s="36"/>
      <c r="F97" s="36"/>
      <c r="G97" s="36"/>
    </row>
    <row r="98" spans="3:7">
      <c r="C98" s="59"/>
      <c r="D98" s="59"/>
      <c r="E98" s="36"/>
      <c r="F98" s="36"/>
      <c r="G98" s="36"/>
    </row>
    <row r="99" spans="3:7">
      <c r="C99" s="59"/>
      <c r="D99" s="59"/>
      <c r="E99" s="36"/>
      <c r="F99" s="36"/>
      <c r="G99" s="36"/>
    </row>
    <row r="100" spans="3:7">
      <c r="C100" s="59"/>
      <c r="D100" s="59"/>
      <c r="E100" s="36"/>
      <c r="F100" s="36"/>
      <c r="G100" s="36"/>
    </row>
    <row r="101" spans="3:7">
      <c r="C101" s="59"/>
      <c r="D101" s="59"/>
      <c r="E101" s="36"/>
      <c r="F101" s="36"/>
      <c r="G101" s="36"/>
    </row>
    <row r="102" spans="3:7">
      <c r="C102" s="59"/>
      <c r="D102" s="59"/>
      <c r="E102" s="36"/>
      <c r="F102" s="36"/>
      <c r="G102" s="36"/>
    </row>
    <row r="103" spans="3:7">
      <c r="C103" s="59"/>
      <c r="D103" s="59"/>
      <c r="E103" s="36"/>
      <c r="F103" s="36"/>
      <c r="G103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2025-10-29T07:23:55Z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